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HANTIERS WAEL-SYLVAIN\02-PEMD\AUAS_PEMD IUT Vannes\PEMD\"/>
    </mc:Choice>
  </mc:AlternateContent>
  <xr:revisionPtr revIDLastSave="0" documentId="13_ncr:9_{2584253A-86A5-4B01-A7E1-A6223F731043}" xr6:coauthVersionLast="47" xr6:coauthVersionMax="47" xr10:uidLastSave="{00000000-0000-0000-0000-000000000000}"/>
  <bookViews>
    <workbookView xWindow="-120" yWindow="-120" windowWidth="38640" windowHeight="15720" xr2:uid="{E7782359-96C6-4E9B-ACC8-A2CDBEE5726A}"/>
  </bookViews>
  <sheets>
    <sheet name="FilieresDeRecyclage" sheetId="1" r:id="rId1"/>
  </sheets>
  <calcPr calcId="0"/>
</workbook>
</file>

<file path=xl/calcChain.xml><?xml version="1.0" encoding="utf-8"?>
<calcChain xmlns="http://schemas.openxmlformats.org/spreadsheetml/2006/main">
  <c r="C2" i="1" l="1"/>
  <c r="C15" i="1"/>
</calcChain>
</file>

<file path=xl/sharedStrings.xml><?xml version="1.0" encoding="utf-8"?>
<sst xmlns="http://schemas.openxmlformats.org/spreadsheetml/2006/main" count="29" uniqueCount="29">
  <si>
    <t>Filière de recyclage</t>
  </si>
  <si>
    <t>Masse (t)</t>
  </si>
  <si>
    <t>Commentaires</t>
  </si>
  <si>
    <t>Acier</t>
  </si>
  <si>
    <t>Hypothèse de référence Acier : benne en mélange /  recyclage Matière = 90% - taux de collecte &lt;100%</t>
  </si>
  <si>
    <t>Aluminium</t>
  </si>
  <si>
    <t>Hypothèse de référence - aluminium : benne en mélange / recyclage Matière = 90% (attention taux de collecte &lt;100%)</t>
  </si>
  <si>
    <t>Autres DEEE (non dangereux)</t>
  </si>
  <si>
    <t>Collecte via ECOSYSTEM - autres DEEE non dangereux</t>
  </si>
  <si>
    <t>béton armé - avec acier à séparer</t>
  </si>
  <si>
    <t>filière de référence Béton Armé : (Hyp : béton avec &gt; 4% acier) : recyclage matière 39,6% et taux de remblaiement : 36,5%</t>
  </si>
  <si>
    <t>la distance à parcourir est un élément important dans la faisabilité de ce scénario.</t>
  </si>
  <si>
    <t>Carrelages et faïences</t>
  </si>
  <si>
    <t xml:space="preserve">Filière de référence carrelages - faïence (idem ADEME Gravat) : réemploi + recyclage 38% - élimination : 23% - remblayage carrière : 38% </t>
  </si>
  <si>
    <t>Céramique sanitaire</t>
  </si>
  <si>
    <t xml:space="preserve">Filière de référence : recyclage 23% - remblayage carrière : 45% </t>
  </si>
  <si>
    <t>Complexe d'étanchéité toiture bitumineux - sans goudron</t>
  </si>
  <si>
    <t>Hypothèse de référence complexe d'étanchéité bitumineux sans goudron : 100% élimination (peu de données disponibles)</t>
  </si>
  <si>
    <t>Dalle plafond - laine de roche</t>
  </si>
  <si>
    <t xml:space="preserve">Filière de référence Laine de roche (ADEME - étude préfiguration REP PCMB) : 0% recyclage </t>
  </si>
  <si>
    <t xml:space="preserve">Déchet complexe - menuiserie ou cloison -  alu+verre </t>
  </si>
  <si>
    <t>Hypothèse de Référence Fin de Vie menuiserie alu (inies): 28% recyclage - 72% élimination</t>
  </si>
  <si>
    <t>référence inies utilisée : LAPEYRE / Fenêtres et portes fenêtres PVC teintes claires Lapeyre Industries (v.1.1)</t>
  </si>
  <si>
    <t>Polycarbonate</t>
  </si>
  <si>
    <t>Hypothèse de référence polycarbonate (ADEME Plastique) : 5% recyclage - 9% Incinération valorisée</t>
  </si>
  <si>
    <t>Composant</t>
  </si>
  <si>
    <t>Total masse recyclage</t>
  </si>
  <si>
    <t>tonnes</t>
  </si>
  <si>
    <t>IUT - VANNES (56) - RECYCLAGE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</si>
</sst>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6" fillId="33" borderId="10" xfId="0" applyFont="1" applyFill="1" applyBorder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center"/>
    </xf>
    <xf numFmtId="0" fontId="16" fillId="0" borderId="0" xfId="0" applyFont="1"/>
    <xf numFmtId="0" fontId="0" fillId="34" borderId="0" xfId="0" applyFill="1"/>
    <xf numFmtId="2" fontId="19" fillId="0" borderId="0" xfId="0" applyNumberFormat="1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47626</xdr:rowOff>
    </xdr:from>
    <xdr:to>
      <xdr:col>0</xdr:col>
      <xdr:colOff>1504950</xdr:colOff>
      <xdr:row>2</xdr:row>
      <xdr:rowOff>57150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A0E86CB-91F0-4559-94C4-FD73754B7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47626"/>
          <a:ext cx="1304925" cy="466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B7EAE-EA2F-4404-8A2F-DF89B683F69D}">
  <dimension ref="A1:G15"/>
  <sheetViews>
    <sheetView tabSelected="1" workbookViewId="0">
      <selection sqref="A1:G1"/>
    </sheetView>
  </sheetViews>
  <sheetFormatPr baseColWidth="10" defaultRowHeight="15" x14ac:dyDescent="0.25"/>
  <cols>
    <col min="1" max="1" width="53.28515625" bestFit="1" customWidth="1"/>
    <col min="2" max="2" width="123.5703125" bestFit="1" customWidth="1"/>
    <col min="3" max="3" width="9.140625" bestFit="1" customWidth="1"/>
    <col min="4" max="4" width="98.42578125" bestFit="1" customWidth="1"/>
  </cols>
  <sheetData>
    <row r="1" spans="1:7" ht="21" x14ac:dyDescent="0.35">
      <c r="A1" s="4" t="s">
        <v>28</v>
      </c>
      <c r="B1" s="4"/>
      <c r="C1" s="4"/>
      <c r="D1" s="4"/>
      <c r="E1" s="4"/>
      <c r="F1" s="4"/>
      <c r="G1" s="4"/>
    </row>
    <row r="2" spans="1:7" x14ac:dyDescent="0.25">
      <c r="B2" s="5" t="s">
        <v>26</v>
      </c>
      <c r="C2" s="6">
        <f>C15</f>
        <v>6863.0280000000002</v>
      </c>
      <c r="D2" s="7" t="s">
        <v>27</v>
      </c>
    </row>
    <row r="3" spans="1:7" ht="15.75" thickBot="1" x14ac:dyDescent="0.3"/>
    <row r="4" spans="1:7" ht="15.75" thickBot="1" x14ac:dyDescent="0.3">
      <c r="A4" s="1" t="s">
        <v>25</v>
      </c>
      <c r="B4" s="2" t="s">
        <v>0</v>
      </c>
      <c r="C4" s="2" t="s">
        <v>1</v>
      </c>
      <c r="D4" s="3" t="s">
        <v>2</v>
      </c>
    </row>
    <row r="5" spans="1:7" x14ac:dyDescent="0.25">
      <c r="A5" s="8" t="s">
        <v>3</v>
      </c>
      <c r="B5" s="8" t="s">
        <v>4</v>
      </c>
      <c r="C5" s="8">
        <v>1.365</v>
      </c>
      <c r="D5" s="8"/>
    </row>
    <row r="6" spans="1:7" x14ac:dyDescent="0.25">
      <c r="A6" s="8" t="s">
        <v>5</v>
      </c>
      <c r="B6" s="8" t="s">
        <v>6</v>
      </c>
      <c r="C6" s="8">
        <v>1.26</v>
      </c>
      <c r="D6" s="8"/>
    </row>
    <row r="7" spans="1:7" x14ac:dyDescent="0.25">
      <c r="A7" s="8" t="s">
        <v>7</v>
      </c>
      <c r="B7" s="8" t="s">
        <v>8</v>
      </c>
      <c r="C7" s="8">
        <v>1.2829999999999999</v>
      </c>
      <c r="D7" s="8"/>
    </row>
    <row r="8" spans="1:7" x14ac:dyDescent="0.25">
      <c r="A8" s="8" t="s">
        <v>9</v>
      </c>
      <c r="B8" s="8" t="s">
        <v>10</v>
      </c>
      <c r="C8" s="8">
        <v>6774</v>
      </c>
      <c r="D8" s="8" t="s">
        <v>11</v>
      </c>
    </row>
    <row r="9" spans="1:7" x14ac:dyDescent="0.25">
      <c r="A9" s="8" t="s">
        <v>12</v>
      </c>
      <c r="B9" s="8" t="s">
        <v>13</v>
      </c>
      <c r="C9" s="8">
        <v>15.074999999999999</v>
      </c>
      <c r="D9" s="8"/>
    </row>
    <row r="10" spans="1:7" x14ac:dyDescent="0.25">
      <c r="A10" s="8" t="s">
        <v>14</v>
      </c>
      <c r="B10" s="8" t="s">
        <v>15</v>
      </c>
      <c r="C10" s="8">
        <v>0.17</v>
      </c>
      <c r="D10" s="8"/>
    </row>
    <row r="11" spans="1:7" x14ac:dyDescent="0.25">
      <c r="A11" s="8" t="s">
        <v>16</v>
      </c>
      <c r="B11" s="8" t="s">
        <v>17</v>
      </c>
      <c r="C11" s="8">
        <v>22.5</v>
      </c>
      <c r="D11" s="8"/>
    </row>
    <row r="12" spans="1:7" x14ac:dyDescent="0.25">
      <c r="A12" s="8" t="s">
        <v>18</v>
      </c>
      <c r="B12" s="8" t="s">
        <v>19</v>
      </c>
      <c r="C12" s="8">
        <v>8.75</v>
      </c>
      <c r="D12" s="8"/>
    </row>
    <row r="13" spans="1:7" x14ac:dyDescent="0.25">
      <c r="A13" s="8" t="s">
        <v>20</v>
      </c>
      <c r="B13" s="8" t="s">
        <v>21</v>
      </c>
      <c r="C13" s="8">
        <v>38.085000000000001</v>
      </c>
      <c r="D13" s="8" t="s">
        <v>22</v>
      </c>
    </row>
    <row r="14" spans="1:7" x14ac:dyDescent="0.25">
      <c r="A14" s="8" t="s">
        <v>23</v>
      </c>
      <c r="B14" s="8" t="s">
        <v>24</v>
      </c>
      <c r="C14" s="8">
        <v>0.54</v>
      </c>
      <c r="D14" s="8"/>
    </row>
    <row r="15" spans="1:7" ht="15.75" x14ac:dyDescent="0.25">
      <c r="C15" s="9">
        <f>SUM(C5:C14)</f>
        <v>6863.0280000000002</v>
      </c>
    </row>
  </sheetData>
  <mergeCells count="1">
    <mergeCell ref="A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FilieresDeRecyclage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CORNIOU</dc:creator>
  <cp:lastModifiedBy>SYLVAIN CORNIOU</cp:lastModifiedBy>
  <dcterms:created xsi:type="dcterms:W3CDTF">2025-08-08T12:05:16Z</dcterms:created>
  <dcterms:modified xsi:type="dcterms:W3CDTF">2025-08-08T12:26:31Z</dcterms:modified>
</cp:coreProperties>
</file>